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ходы" sheetId="1" r:id="rId1"/>
    <sheet name="расходы" sheetId="2" r:id="rId2"/>
  </sheets>
  <definedNames>
    <definedName name="APPT" localSheetId="0">дохходы!$K$19</definedName>
    <definedName name="FIO" localSheetId="0">дохходы!$F$19</definedName>
    <definedName name="LAST_CELL" localSheetId="0">дохходы!$J$50</definedName>
    <definedName name="SIGN" localSheetId="0">дохходы!$A$19:$F$20</definedName>
  </definedNames>
  <calcPr calcId="144525"/>
</workbook>
</file>

<file path=xl/calcChain.xml><?xml version="1.0" encoding="utf-8"?>
<calcChain xmlns="http://schemas.openxmlformats.org/spreadsheetml/2006/main">
  <c r="H43" i="2" l="1"/>
  <c r="H56" i="2" s="1"/>
  <c r="G51" i="2"/>
  <c r="G50" i="2"/>
  <c r="E56" i="2"/>
  <c r="H54" i="2"/>
  <c r="H52" i="2"/>
  <c r="H50" i="2"/>
  <c r="H41" i="2"/>
  <c r="H39" i="2"/>
  <c r="H37" i="2"/>
  <c r="H34" i="2"/>
  <c r="H32" i="2"/>
  <c r="H28" i="2"/>
  <c r="H24" i="2"/>
  <c r="H15" i="2"/>
  <c r="H11" i="2"/>
  <c r="F54" i="2"/>
  <c r="F52" i="2"/>
  <c r="F50" i="2"/>
  <c r="F43" i="2"/>
  <c r="F41" i="2"/>
  <c r="F39" i="2"/>
  <c r="F37" i="2"/>
  <c r="F34" i="2"/>
  <c r="F32" i="2"/>
  <c r="F28" i="2"/>
  <c r="F26" i="2"/>
  <c r="F24" i="2"/>
  <c r="F15" i="2"/>
  <c r="F11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11" i="2"/>
  <c r="D11" i="2"/>
  <c r="E12" i="2"/>
  <c r="E14" i="2"/>
  <c r="E16" i="2"/>
  <c r="E18" i="2"/>
  <c r="E19" i="2"/>
  <c r="E21" i="2"/>
  <c r="E22" i="2"/>
  <c r="E23" i="2"/>
  <c r="E24" i="2"/>
  <c r="E25" i="2"/>
  <c r="E26" i="2"/>
  <c r="E27" i="2"/>
  <c r="E29" i="2"/>
  <c r="E30" i="2"/>
  <c r="E33" i="2"/>
  <c r="E34" i="2"/>
  <c r="E35" i="2"/>
  <c r="E36" i="2"/>
  <c r="D15" i="2"/>
  <c r="E15" i="2" s="1"/>
  <c r="D52" i="2"/>
  <c r="D50" i="2"/>
  <c r="D54" i="2"/>
  <c r="D43" i="2"/>
  <c r="D41" i="2"/>
  <c r="D39" i="2"/>
  <c r="D37" i="2"/>
  <c r="D34" i="2"/>
  <c r="D32" i="2"/>
  <c r="E32" i="2" s="1"/>
  <c r="D28" i="2"/>
  <c r="E28" i="2" s="1"/>
  <c r="G31" i="2"/>
  <c r="D26" i="2"/>
  <c r="D24" i="2"/>
  <c r="G45" i="1"/>
  <c r="F56" i="2" l="1"/>
  <c r="D56" i="2"/>
  <c r="D28" i="1"/>
  <c r="F28" i="1" s="1"/>
  <c r="E45" i="1" l="1"/>
  <c r="D33" i="1"/>
  <c r="F33" i="1" s="1"/>
  <c r="G13" i="2" l="1"/>
  <c r="C45" i="1"/>
  <c r="D34" i="1"/>
  <c r="F34" i="1" s="1"/>
  <c r="G41" i="2" l="1"/>
  <c r="G42" i="2"/>
  <c r="G43" i="2"/>
  <c r="G44" i="2"/>
  <c r="G45" i="2"/>
  <c r="G46" i="2"/>
  <c r="G47" i="2"/>
  <c r="G48" i="2"/>
  <c r="G49" i="2"/>
  <c r="G54" i="2"/>
  <c r="G55" i="2"/>
  <c r="G40" i="2"/>
  <c r="G39" i="2"/>
  <c r="G38" i="2"/>
  <c r="G37" i="2"/>
  <c r="G36" i="2"/>
  <c r="G35" i="2"/>
  <c r="G34" i="2"/>
  <c r="G33" i="2"/>
  <c r="G32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2" i="2"/>
  <c r="G11" i="2"/>
  <c r="G56" i="2" l="1"/>
  <c r="D12" i="1"/>
  <c r="F12" i="1" s="1"/>
  <c r="D13" i="1"/>
  <c r="F13" i="1" s="1"/>
  <c r="D14" i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9" i="1"/>
  <c r="F29" i="1" s="1"/>
  <c r="D30" i="1"/>
  <c r="F30" i="1" s="1"/>
  <c r="D31" i="1"/>
  <c r="F31" i="1" s="1"/>
  <c r="D32" i="1"/>
  <c r="F32" i="1" s="1"/>
  <c r="D35" i="1"/>
  <c r="F35" i="1" s="1"/>
  <c r="D36" i="1"/>
  <c r="F36" i="1" s="1"/>
  <c r="D37" i="1"/>
  <c r="F37" i="1" s="1"/>
  <c r="F38" i="1"/>
  <c r="D39" i="1"/>
  <c r="F39" i="1" s="1"/>
  <c r="D40" i="1"/>
  <c r="F40" i="1" s="1"/>
  <c r="F41" i="1"/>
  <c r="D42" i="1"/>
  <c r="F42" i="1" s="1"/>
  <c r="D43" i="1"/>
  <c r="F43" i="1" s="1"/>
  <c r="D44" i="1"/>
  <c r="F44" i="1" s="1"/>
  <c r="D11" i="1"/>
  <c r="F11" i="1" l="1"/>
  <c r="F45" i="1" s="1"/>
  <c r="D45" i="1"/>
</calcChain>
</file>

<file path=xl/sharedStrings.xml><?xml version="1.0" encoding="utf-8"?>
<sst xmlns="http://schemas.openxmlformats.org/spreadsheetml/2006/main" count="249" uniqueCount="144">
  <si>
    <t>Гл. администратор</t>
  </si>
  <si>
    <t>КВД</t>
  </si>
  <si>
    <t>Бюджетные назначения 2023 год</t>
  </si>
  <si>
    <t>Бюджетные назначения 2024 год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</si>
  <si>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</si>
  <si>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</si>
  <si>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</si>
  <si>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</si>
  <si>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</si>
  <si>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</si>
  <si>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</si>
  <si>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</si>
  <si>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</si>
  <si>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</si>
  <si>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</si>
  <si>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</si>
  <si>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</si>
  <si>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</si>
  <si>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</si>
  <si>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</si>
  <si>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956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</si>
  <si>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</si>
  <si>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</si>
  <si>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на обеспечение комплексного развития сельских территорий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</si>
  <si>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</si>
  <si>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</si>
  <si>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</si>
  <si>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</si>
  <si>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</si>
  <si>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Наименование доходов</t>
  </si>
  <si>
    <t>100   10302251010000110</t>
  </si>
  <si>
    <t>100   10302241010000110</t>
  </si>
  <si>
    <t>100   10302231010000110</t>
  </si>
  <si>
    <t>100   10302261010000110</t>
  </si>
  <si>
    <t>182   10102010010000110</t>
  </si>
  <si>
    <t>182   10102010011000110</t>
  </si>
  <si>
    <t>182   10102010012100110</t>
  </si>
  <si>
    <t>182   10102010013000110</t>
  </si>
  <si>
    <t>182   10102030011000110</t>
  </si>
  <si>
    <t>182   10102030012100110</t>
  </si>
  <si>
    <t>182   10601030100000110</t>
  </si>
  <si>
    <t>182   10601030101000110</t>
  </si>
  <si>
    <t>182   10601030102100110</t>
  </si>
  <si>
    <t>182   10606043101000110</t>
  </si>
  <si>
    <t>956   20225576100000150</t>
  </si>
  <si>
    <t>Уточненные назначения</t>
  </si>
  <si>
    <t>10 месяцев</t>
  </si>
  <si>
    <t>Отклонение</t>
  </si>
  <si>
    <t>Доходы всего:</t>
  </si>
  <si>
    <t>Наименование кода</t>
  </si>
  <si>
    <t>КФСР</t>
  </si>
  <si>
    <t>отклонение</t>
  </si>
  <si>
    <t>10 мес.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</si>
  <si>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</si>
  <si>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</si>
  <si>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</si>
  <si>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</si>
  <si>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</si>
  <si>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</si>
  <si>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</si>
  <si>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</si>
  <si>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</si>
  <si>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</si>
  <si>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</si>
  <si>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</si>
  <si>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</si>
  <si>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</si>
  <si>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</si>
  <si>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</si>
  <si>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</si>
  <si>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</si>
  <si>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</si>
  <si>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</si>
  <si>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</si>
  <si>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</si>
  <si>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</si>
  <si>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</si>
  <si>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</si>
  <si>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всего:</t>
  </si>
  <si>
    <t>Земельный налог с организаций, обладающих земельным участком, расположенным в границах сельских поселений</t>
  </si>
  <si>
    <t>182   10606033100000110</t>
  </si>
  <si>
    <t xml:space="preserve">Государственная пошлина за  совершение нотариальных действий (за исключением действий совершаемых консульскими учреждениями Российской Федерации) </t>
  </si>
  <si>
    <t>957 1080402010000110</t>
  </si>
  <si>
    <t xml:space="preserve">Доходы, получаемые в виде арендной платы, </t>
  </si>
  <si>
    <t>957 111050251 0000120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</si>
  <si>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</si>
  <si>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957 11109045100000120</t>
  </si>
  <si>
    <t>957 11302995100000130</t>
  </si>
  <si>
    <t>957   20216001100000150</t>
  </si>
  <si>
    <t>957   20229999100000150</t>
  </si>
  <si>
    <t>957   20230024100000150</t>
  </si>
  <si>
    <t>957   20235118100000150</t>
  </si>
  <si>
    <t>957   20249999100000150</t>
  </si>
  <si>
    <t>957   21960010100000150</t>
  </si>
  <si>
    <t>Прочие выплаты</t>
  </si>
  <si>
    <t>Справка об ожидаемом исполнении бюджета по доходам на 01.11.2023 г. Макаровского МО</t>
  </si>
  <si>
    <t>На 2023 год</t>
  </si>
  <si>
    <t>Исполнено на 01.11.2023 г.</t>
  </si>
  <si>
    <t>Ожидаемое исполнение на 01.01.2024 г.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</si>
  <si>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</si>
  <si>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957 11618000 020000140</t>
  </si>
  <si>
    <t>957 11705050100000180</t>
  </si>
  <si>
    <t>Прочие неналоговые доходы бюджетов сельских поселений</t>
  </si>
  <si>
    <t>Инициативные платежи, зачисляемые в бюджеты сельских поселений</t>
  </si>
  <si>
    <t>957 11715030100000150</t>
  </si>
  <si>
    <t>Доходы от сдачи в аренду имущества, составляющего казну сельских поселений (за исключением земельных участков)</t>
  </si>
  <si>
    <t>95711105075100000120</t>
  </si>
  <si>
    <t>СПРАВКА ОБ ОЖИДАЕМОМ ИСПОЛНЕНИИ БЮДЖЕТА по состоянию на 01.11.2023 г. Макаровского МО</t>
  </si>
  <si>
    <t>на 2023 г.</t>
  </si>
  <si>
    <t>исполнено на 01.11.2023 г</t>
  </si>
  <si>
    <t>ожидаемое исполнение на 01.01.2024 г.</t>
  </si>
  <si>
    <t>КВР</t>
  </si>
  <si>
    <t>121</t>
  </si>
  <si>
    <t>122</t>
  </si>
  <si>
    <t>129</t>
  </si>
  <si>
    <t>244</t>
  </si>
  <si>
    <t>242</t>
  </si>
  <si>
    <t>247</t>
  </si>
  <si>
    <t>852</t>
  </si>
  <si>
    <t>853</t>
  </si>
  <si>
    <t>870</t>
  </si>
  <si>
    <t>111</t>
  </si>
  <si>
    <t>112</t>
  </si>
  <si>
    <t>119</t>
  </si>
  <si>
    <t>Социальная политика</t>
  </si>
  <si>
    <t>Иные пенсии, социальные доплаты к пенсиям</t>
  </si>
  <si>
    <t>1001</t>
  </si>
  <si>
    <t>312</t>
  </si>
  <si>
    <t>1101</t>
  </si>
  <si>
    <t>Физическая культура</t>
  </si>
  <si>
    <t>Прочая закупка товаров, работ и услуг</t>
  </si>
  <si>
    <t>540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</si>
  <si>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</si>
  <si>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</si>
  <si>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</si>
  <si>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в сфере информационно-коммуникационных технологий</t>
  </si>
  <si>
    <t>Закупка энергетических ресурсов</t>
  </si>
  <si>
    <t>Уплата иных платежей</t>
  </si>
  <si>
    <t>Резервные средства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</si>
  <si>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</si>
  <si>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</si>
  <si>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</si>
  <si>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Ведущий специалист </t>
  </si>
  <si>
    <t>Н.Н. Михалёва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</si>
</sst>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2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  <family val="2"/>
      <charset val="204"/>
    </font>
    <font>
      <b/>
      <sz val="11"/>
      <name val="Arial Narrow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/>
    </xf>
    <xf numFmtId="0" fontId="10" fillId="0" borderId="7" xfId="0" applyFont="1" applyBorder="1" applyAlignment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left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" fontId="11" fillId="0" borderId="5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3" fillId="0" borderId="1" xfId="1" applyNumberFormat="1" applyFont="1" applyBorder="1" applyAlignment="1" applyProtection="1">
      <alignment horizontal="center" vertical="center" wrapText="1"/>
    </xf>
    <xf numFmtId="49" fontId="15" fillId="0" borderId="3" xfId="0" applyNumberFormat="1" applyFont="1" applyBorder="1" applyAlignment="1" applyProtection="1">
      <alignment horizontal="left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15" fillId="0" borderId="4" xfId="0" applyNumberFormat="1" applyFont="1" applyBorder="1" applyAlignment="1" applyProtection="1">
      <alignment vertical="center" wrapText="1"/>
    </xf>
    <xf numFmtId="2" fontId="14" fillId="0" borderId="1" xfId="0" applyNumberFormat="1" applyFont="1" applyBorder="1" applyAlignment="1">
      <alignment vertical="center"/>
    </xf>
    <xf numFmtId="4" fontId="13" fillId="0" borderId="1" xfId="1" applyNumberFormat="1" applyFont="1" applyFill="1" applyBorder="1" applyAlignment="1" applyProtection="1">
      <alignment vertical="center" wrapText="1"/>
    </xf>
    <xf numFmtId="4" fontId="2" fillId="0" borderId="2" xfId="0" applyNumberFormat="1" applyFont="1" applyBorder="1" applyAlignment="1" applyProtection="1">
      <alignment vertical="center" wrapText="1"/>
    </xf>
    <xf numFmtId="49" fontId="2" fillId="0" borderId="19" xfId="0" applyNumberFormat="1" applyFont="1" applyBorder="1" applyAlignment="1" applyProtection="1">
      <alignment horizontal="left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" fontId="2" fillId="0" borderId="19" xfId="0" applyNumberFormat="1" applyFont="1" applyBorder="1" applyAlignment="1" applyProtection="1">
      <alignment vertical="center" wrapText="1"/>
    </xf>
    <xf numFmtId="4" fontId="13" fillId="0" borderId="6" xfId="1" applyNumberFormat="1" applyFont="1" applyFill="1" applyBorder="1" applyAlignment="1" applyProtection="1">
      <alignment vertical="center" wrapText="1"/>
    </xf>
    <xf numFmtId="4" fontId="15" fillId="0" borderId="1" xfId="0" applyNumberFormat="1" applyFont="1" applyFill="1" applyBorder="1" applyAlignment="1" applyProtection="1">
      <alignment horizontal="left" vertical="center" wrapText="1"/>
    </xf>
    <xf numFmtId="4" fontId="16" fillId="0" borderId="1" xfId="0" applyNumberFormat="1" applyFont="1" applyBorder="1"/>
    <xf numFmtId="2" fontId="8" fillId="0" borderId="4" xfId="0" applyNumberFormat="1" applyFont="1" applyBorder="1" applyAlignment="1" applyProtection="1">
      <alignment horizontal="center" wrapText="1"/>
    </xf>
    <xf numFmtId="0" fontId="17" fillId="0" borderId="0" xfId="0" applyFont="1"/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8" fillId="0" borderId="1" xfId="0" applyNumberFormat="1" applyFont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vertical="center" wrapText="1"/>
    </xf>
    <xf numFmtId="2" fontId="19" fillId="0" borderId="1" xfId="0" applyNumberFormat="1" applyFont="1" applyBorder="1" applyAlignment="1">
      <alignment vertical="center"/>
    </xf>
    <xf numFmtId="4" fontId="11" fillId="0" borderId="14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 applyProtection="1">
      <alignment horizontal="center"/>
    </xf>
    <xf numFmtId="4" fontId="8" fillId="0" borderId="17" xfId="0" applyNumberFormat="1" applyFont="1" applyBorder="1" applyAlignment="1" applyProtection="1">
      <alignment horizontal="center"/>
    </xf>
    <xf numFmtId="4" fontId="11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3" fillId="0" borderId="12" xfId="1" applyNumberFormat="1" applyFont="1" applyBorder="1" applyAlignment="1" applyProtection="1">
      <alignment horizontal="center" vertical="center" wrapText="1"/>
    </xf>
    <xf numFmtId="49" fontId="13" fillId="0" borderId="13" xfId="1" applyNumberFormat="1" applyFont="1" applyBorder="1" applyAlignment="1" applyProtection="1">
      <alignment horizontal="center" vertical="center" wrapText="1"/>
    </xf>
    <xf numFmtId="49" fontId="13" fillId="0" borderId="6" xfId="1" applyNumberFormat="1" applyFont="1" applyBorder="1" applyAlignment="1" applyProtection="1">
      <alignment horizontal="center" vertical="center" wrapText="1"/>
    </xf>
    <xf numFmtId="49" fontId="13" fillId="0" borderId="10" xfId="1" applyNumberFormat="1" applyFont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9" fontId="13" fillId="0" borderId="6" xfId="1" applyNumberFormat="1" applyFont="1" applyFill="1" applyBorder="1" applyAlignment="1" applyProtection="1">
      <alignment horizontal="center" vertical="center" wrapText="1"/>
    </xf>
    <xf numFmtId="49" fontId="13" fillId="0" borderId="10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L49"/>
  <sheetViews>
    <sheetView showGridLines="0" zoomScale="120" zoomScaleNormal="120" workbookViewId="0">
      <selection activeCell="B49" sqref="B49"/>
    </sheetView>
  </sheetViews>
  <sheetFormatPr defaultRowHeight="12.75" customHeight="1" x14ac:dyDescent="0.2"/>
  <cols>
    <col min="1" max="1" width="38.140625" customWidth="1"/>
    <col min="2" max="2" width="21" customWidth="1"/>
    <col min="3" max="3" width="20.140625" customWidth="1"/>
    <col min="4" max="4" width="20.7109375" customWidth="1"/>
    <col min="5" max="5" width="19.7109375" customWidth="1"/>
    <col min="6" max="6" width="16.5703125" customWidth="1"/>
    <col min="7" max="7" width="15.42578125" customWidth="1"/>
    <col min="8" max="8" width="6.5703125" customWidth="1"/>
    <col min="9" max="10" width="15.42578125" hidden="1" customWidth="1"/>
    <col min="11" max="11" width="0" hidden="1" customWidth="1"/>
    <col min="12" max="12" width="21.5703125" hidden="1" customWidth="1"/>
    <col min="13" max="13" width="15.14062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2" ht="14.25" x14ac:dyDescent="0.2">
      <c r="A3" s="3"/>
      <c r="B3" s="57" t="s">
        <v>95</v>
      </c>
      <c r="C3" s="58"/>
      <c r="D3" s="58"/>
      <c r="E3" s="58"/>
      <c r="F3" s="58"/>
      <c r="G3" s="4"/>
      <c r="H3" s="4"/>
      <c r="I3" s="4"/>
      <c r="J3" s="4"/>
    </row>
    <row r="4" spans="1:12" ht="14.25" x14ac:dyDescent="0.2">
      <c r="A4" s="5"/>
      <c r="B4" s="58"/>
      <c r="C4" s="58"/>
      <c r="D4" s="58"/>
      <c r="E4" s="58"/>
      <c r="F4" s="58"/>
      <c r="G4" s="6"/>
      <c r="H4" s="6"/>
      <c r="I4" s="4"/>
      <c r="J4" s="4"/>
    </row>
    <row r="5" spans="1:12" x14ac:dyDescent="0.2">
      <c r="A5" s="1"/>
      <c r="B5" s="58"/>
      <c r="C5" s="58"/>
      <c r="D5" s="58"/>
      <c r="E5" s="58"/>
      <c r="F5" s="58"/>
      <c r="G5" s="1"/>
      <c r="H5" s="1"/>
      <c r="I5" s="1"/>
      <c r="J5" s="1"/>
    </row>
    <row r="6" spans="1:12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2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18" customHeight="1" x14ac:dyDescent="0.2">
      <c r="A9" s="59" t="s">
        <v>29</v>
      </c>
      <c r="B9" s="59" t="s">
        <v>1</v>
      </c>
      <c r="C9" s="60" t="s">
        <v>45</v>
      </c>
      <c r="D9" s="60"/>
      <c r="E9" s="61" t="s">
        <v>97</v>
      </c>
      <c r="F9" s="63" t="s">
        <v>47</v>
      </c>
      <c r="G9" s="65" t="s">
        <v>98</v>
      </c>
      <c r="H9" s="66"/>
      <c r="I9" s="1"/>
      <c r="J9" s="1"/>
    </row>
    <row r="10" spans="1:12" ht="31.5" x14ac:dyDescent="0.2">
      <c r="A10" s="59"/>
      <c r="B10" s="59"/>
      <c r="C10" s="14" t="s">
        <v>96</v>
      </c>
      <c r="D10" s="16" t="s">
        <v>46</v>
      </c>
      <c r="E10" s="62"/>
      <c r="F10" s="64"/>
      <c r="G10" s="67"/>
      <c r="H10" s="68"/>
      <c r="I10" s="12" t="s">
        <v>2</v>
      </c>
      <c r="J10" s="7" t="s">
        <v>3</v>
      </c>
      <c r="K10" s="7" t="s">
        <v>0</v>
      </c>
      <c r="L10" s="7" t="s">
        <v>1</v>
      </c>
    </row>
    <row r="11" spans="1:12" ht="116.25" customHeight="1" x14ac:dyDescent="0.2">
      <c r="A11" s="17" t="s">
        <v>5</v>
      </c>
      <c r="B11" s="18" t="s">
        <v>32</v>
      </c>
      <c r="C11" s="19">
        <v>182360</v>
      </c>
      <c r="D11" s="20">
        <f>C11/12*10</f>
        <v>151966.66666666666</v>
      </c>
      <c r="E11" s="40">
        <v>188943.69</v>
      </c>
      <c r="F11" s="15">
        <f>E11-D11</f>
        <v>36977.023333333345</v>
      </c>
      <c r="G11" s="55">
        <v>200000</v>
      </c>
      <c r="H11" s="69"/>
      <c r="I11" s="9">
        <v>218990</v>
      </c>
      <c r="J11" s="9">
        <v>232760</v>
      </c>
      <c r="K11" s="8" t="s">
        <v>4</v>
      </c>
    </row>
    <row r="12" spans="1:12" ht="102" customHeight="1" x14ac:dyDescent="0.2">
      <c r="A12" s="17" t="s">
        <v>6</v>
      </c>
      <c r="B12" s="18" t="s">
        <v>31</v>
      </c>
      <c r="C12" s="15">
        <v>1270</v>
      </c>
      <c r="D12" s="20">
        <f t="shared" ref="D12:D44" si="0">C12/12*10</f>
        <v>1058.3333333333333</v>
      </c>
      <c r="E12" s="39">
        <v>1000.54</v>
      </c>
      <c r="F12" s="15">
        <f t="shared" ref="F12:F44" si="1">E12-D12</f>
        <v>-57.793333333333294</v>
      </c>
      <c r="G12" s="51">
        <v>1270</v>
      </c>
      <c r="H12" s="52"/>
      <c r="I12" s="9">
        <v>1230</v>
      </c>
      <c r="J12" s="9">
        <v>1340</v>
      </c>
      <c r="K12" s="8" t="s">
        <v>4</v>
      </c>
    </row>
    <row r="13" spans="1:12" ht="101.25" customHeight="1" x14ac:dyDescent="0.2">
      <c r="A13" s="17" t="s">
        <v>7</v>
      </c>
      <c r="B13" s="18" t="s">
        <v>30</v>
      </c>
      <c r="C13" s="15">
        <v>225430</v>
      </c>
      <c r="D13" s="20">
        <f t="shared" si="0"/>
        <v>187858.33333333331</v>
      </c>
      <c r="E13" s="39">
        <v>198725.77</v>
      </c>
      <c r="F13" s="15">
        <f t="shared" si="1"/>
        <v>10867.436666666676</v>
      </c>
      <c r="G13" s="51">
        <v>225430</v>
      </c>
      <c r="H13" s="52"/>
      <c r="I13" s="9">
        <v>296390</v>
      </c>
      <c r="J13" s="9">
        <v>324420</v>
      </c>
      <c r="K13" s="8" t="s">
        <v>4</v>
      </c>
    </row>
    <row r="14" spans="1:12" ht="105" customHeight="1" x14ac:dyDescent="0.2">
      <c r="A14" s="17" t="s">
        <v>8</v>
      </c>
      <c r="B14" s="18" t="s">
        <v>33</v>
      </c>
      <c r="C14" s="15">
        <v>-24050</v>
      </c>
      <c r="D14" s="20">
        <f t="shared" si="0"/>
        <v>-20041.666666666668</v>
      </c>
      <c r="E14" s="39">
        <v>-21201.74</v>
      </c>
      <c r="F14" s="15">
        <v>-24050</v>
      </c>
      <c r="G14" s="51">
        <v>-24050</v>
      </c>
      <c r="H14" s="52"/>
      <c r="I14" s="9">
        <v>-27140</v>
      </c>
      <c r="J14" s="9">
        <v>-29870</v>
      </c>
      <c r="K14" s="8" t="s">
        <v>4</v>
      </c>
    </row>
    <row r="15" spans="1:12" ht="85.5" customHeight="1" x14ac:dyDescent="0.2">
      <c r="A15" s="17" t="s">
        <v>10</v>
      </c>
      <c r="B15" s="18" t="s">
        <v>34</v>
      </c>
      <c r="C15" s="15">
        <v>1090000</v>
      </c>
      <c r="D15" s="20">
        <f t="shared" si="0"/>
        <v>908333.33333333326</v>
      </c>
      <c r="E15" s="39">
        <v>772485.81</v>
      </c>
      <c r="F15" s="15">
        <f t="shared" si="1"/>
        <v>-135847.5233333332</v>
      </c>
      <c r="G15" s="51">
        <v>990000</v>
      </c>
      <c r="H15" s="52"/>
      <c r="I15" s="9">
        <v>41600</v>
      </c>
      <c r="J15" s="9">
        <v>43300</v>
      </c>
      <c r="K15" s="8" t="s">
        <v>9</v>
      </c>
    </row>
    <row r="16" spans="1:12" ht="88.5" customHeight="1" x14ac:dyDescent="0.2">
      <c r="A16" s="17" t="s">
        <v>11</v>
      </c>
      <c r="B16" s="18" t="s">
        <v>35</v>
      </c>
      <c r="C16" s="15">
        <v>0</v>
      </c>
      <c r="D16" s="20">
        <f t="shared" si="0"/>
        <v>0</v>
      </c>
      <c r="E16" s="39">
        <v>0</v>
      </c>
      <c r="F16" s="15">
        <f t="shared" si="1"/>
        <v>0</v>
      </c>
      <c r="G16" s="51"/>
      <c r="H16" s="52"/>
      <c r="I16" s="9">
        <v>0</v>
      </c>
      <c r="J16" s="9">
        <v>0</v>
      </c>
      <c r="K16" s="8" t="s">
        <v>9</v>
      </c>
    </row>
    <row r="17" spans="1:11" ht="89.25" customHeight="1" x14ac:dyDescent="0.2">
      <c r="A17" s="17" t="s">
        <v>12</v>
      </c>
      <c r="B17" s="18" t="s">
        <v>36</v>
      </c>
      <c r="C17" s="15">
        <v>0</v>
      </c>
      <c r="D17" s="20">
        <f t="shared" si="0"/>
        <v>0</v>
      </c>
      <c r="E17" s="39">
        <v>0</v>
      </c>
      <c r="F17" s="15">
        <f t="shared" si="1"/>
        <v>0</v>
      </c>
      <c r="G17" s="51">
        <v>0</v>
      </c>
      <c r="H17" s="52"/>
      <c r="I17" s="9">
        <v>0</v>
      </c>
      <c r="J17" s="9">
        <v>0</v>
      </c>
      <c r="K17" s="8" t="s">
        <v>9</v>
      </c>
    </row>
    <row r="18" spans="1:11" ht="99.75" customHeight="1" x14ac:dyDescent="0.2">
      <c r="A18" s="17" t="s">
        <v>13</v>
      </c>
      <c r="B18" s="18" t="s">
        <v>37</v>
      </c>
      <c r="C18" s="15">
        <v>0</v>
      </c>
      <c r="D18" s="20">
        <f t="shared" si="0"/>
        <v>0</v>
      </c>
      <c r="E18" s="39">
        <v>0</v>
      </c>
      <c r="F18" s="15">
        <f t="shared" si="1"/>
        <v>0</v>
      </c>
      <c r="G18" s="51">
        <v>0</v>
      </c>
      <c r="H18" s="52"/>
      <c r="I18" s="9">
        <v>0</v>
      </c>
      <c r="J18" s="9">
        <v>0</v>
      </c>
      <c r="K18" s="8" t="s">
        <v>9</v>
      </c>
    </row>
    <row r="19" spans="1:11" ht="84" customHeight="1" x14ac:dyDescent="0.2">
      <c r="A19" s="21" t="s">
        <v>14</v>
      </c>
      <c r="B19" s="18" t="s">
        <v>38</v>
      </c>
      <c r="C19" s="15">
        <v>0</v>
      </c>
      <c r="D19" s="20">
        <f t="shared" si="0"/>
        <v>0</v>
      </c>
      <c r="E19" s="39">
        <v>2.86</v>
      </c>
      <c r="F19" s="15">
        <f t="shared" si="1"/>
        <v>2.86</v>
      </c>
      <c r="G19" s="51">
        <v>2.86</v>
      </c>
      <c r="H19" s="52"/>
      <c r="I19" s="9">
        <v>0</v>
      </c>
      <c r="J19" s="9">
        <v>0</v>
      </c>
      <c r="K19" s="8" t="s">
        <v>9</v>
      </c>
    </row>
    <row r="20" spans="1:11" ht="63.75" customHeight="1" x14ac:dyDescent="0.2">
      <c r="A20" s="21" t="s">
        <v>15</v>
      </c>
      <c r="B20" s="18" t="s">
        <v>39</v>
      </c>
      <c r="C20" s="15">
        <v>0</v>
      </c>
      <c r="D20" s="20">
        <f t="shared" si="0"/>
        <v>0</v>
      </c>
      <c r="E20" s="39">
        <v>0</v>
      </c>
      <c r="F20" s="15">
        <f t="shared" si="1"/>
        <v>0</v>
      </c>
      <c r="G20" s="51">
        <v>0</v>
      </c>
      <c r="H20" s="52"/>
      <c r="I20" s="9">
        <v>0</v>
      </c>
      <c r="J20" s="9">
        <v>0</v>
      </c>
      <c r="K20" s="8" t="s">
        <v>9</v>
      </c>
    </row>
    <row r="21" spans="1:11" ht="56.25" customHeight="1" x14ac:dyDescent="0.2">
      <c r="A21" s="21" t="s">
        <v>16</v>
      </c>
      <c r="B21" s="18" t="s">
        <v>40</v>
      </c>
      <c r="C21" s="15">
        <v>70000</v>
      </c>
      <c r="D21" s="20">
        <f t="shared" si="0"/>
        <v>58333.333333333328</v>
      </c>
      <c r="E21" s="39">
        <v>64475.33</v>
      </c>
      <c r="F21" s="15">
        <f t="shared" si="1"/>
        <v>6141.9966666666733</v>
      </c>
      <c r="G21" s="51">
        <v>70000</v>
      </c>
      <c r="H21" s="52"/>
      <c r="I21" s="9">
        <v>5100</v>
      </c>
      <c r="J21" s="9">
        <v>5300</v>
      </c>
      <c r="K21" s="8" t="s">
        <v>9</v>
      </c>
    </row>
    <row r="22" spans="1:11" ht="84" customHeight="1" x14ac:dyDescent="0.2">
      <c r="A22" s="21" t="s">
        <v>17</v>
      </c>
      <c r="B22" s="18" t="s">
        <v>41</v>
      </c>
      <c r="C22" s="15">
        <v>0</v>
      </c>
      <c r="D22" s="20">
        <f t="shared" si="0"/>
        <v>0</v>
      </c>
      <c r="E22" s="39">
        <v>0</v>
      </c>
      <c r="F22" s="15">
        <f t="shared" si="1"/>
        <v>0</v>
      </c>
      <c r="G22" s="51">
        <v>0</v>
      </c>
      <c r="H22" s="52"/>
      <c r="I22" s="9">
        <v>0</v>
      </c>
      <c r="J22" s="9">
        <v>0</v>
      </c>
      <c r="K22" s="8" t="s">
        <v>9</v>
      </c>
    </row>
    <row r="23" spans="1:11" ht="73.5" customHeight="1" x14ac:dyDescent="0.2">
      <c r="A23" s="21" t="s">
        <v>18</v>
      </c>
      <c r="B23" s="18" t="s">
        <v>42</v>
      </c>
      <c r="C23" s="15">
        <v>0</v>
      </c>
      <c r="D23" s="20">
        <f t="shared" si="0"/>
        <v>0</v>
      </c>
      <c r="E23" s="39">
        <v>0</v>
      </c>
      <c r="F23" s="15">
        <f t="shared" si="1"/>
        <v>0</v>
      </c>
      <c r="G23" s="51">
        <v>0</v>
      </c>
      <c r="H23" s="52"/>
      <c r="I23" s="9">
        <v>0</v>
      </c>
      <c r="J23" s="9">
        <v>0</v>
      </c>
      <c r="K23" s="8" t="s">
        <v>9</v>
      </c>
    </row>
    <row r="24" spans="1:11" ht="66.75" customHeight="1" x14ac:dyDescent="0.2">
      <c r="A24" s="21" t="s">
        <v>79</v>
      </c>
      <c r="B24" s="18" t="s">
        <v>80</v>
      </c>
      <c r="C24" s="15">
        <v>87200</v>
      </c>
      <c r="D24" s="20">
        <f t="shared" si="0"/>
        <v>72666.666666666672</v>
      </c>
      <c r="E24" s="39">
        <v>-7289.38</v>
      </c>
      <c r="F24" s="15">
        <f t="shared" si="1"/>
        <v>-79956.046666666676</v>
      </c>
      <c r="G24" s="51">
        <v>0</v>
      </c>
      <c r="H24" s="52"/>
      <c r="I24" s="9">
        <v>2100</v>
      </c>
      <c r="J24" s="9">
        <v>2200</v>
      </c>
      <c r="K24" s="8" t="s">
        <v>9</v>
      </c>
    </row>
    <row r="25" spans="1:11" ht="63.75" customHeight="1" x14ac:dyDescent="0.2">
      <c r="A25" s="21" t="s">
        <v>19</v>
      </c>
      <c r="B25" s="18" t="s">
        <v>43</v>
      </c>
      <c r="C25" s="15">
        <v>27300</v>
      </c>
      <c r="D25" s="20">
        <f t="shared" si="0"/>
        <v>22750</v>
      </c>
      <c r="E25" s="39">
        <v>21727.98</v>
      </c>
      <c r="F25" s="15">
        <f t="shared" si="1"/>
        <v>-1022.0200000000004</v>
      </c>
      <c r="G25" s="51">
        <v>27300</v>
      </c>
      <c r="H25" s="52"/>
      <c r="I25" s="9">
        <v>0</v>
      </c>
      <c r="J25" s="9">
        <v>0</v>
      </c>
      <c r="K25" s="8" t="s">
        <v>9</v>
      </c>
    </row>
    <row r="26" spans="1:11" ht="92.25" customHeight="1" x14ac:dyDescent="0.2">
      <c r="A26" s="21" t="s">
        <v>85</v>
      </c>
      <c r="B26" s="18" t="s">
        <v>86</v>
      </c>
      <c r="C26" s="15">
        <v>7372.89</v>
      </c>
      <c r="D26" s="20">
        <f t="shared" si="0"/>
        <v>6144.0750000000007</v>
      </c>
      <c r="E26" s="39">
        <v>7372.89</v>
      </c>
      <c r="F26" s="15">
        <f t="shared" si="1"/>
        <v>1228.8149999999996</v>
      </c>
      <c r="G26" s="51">
        <v>7372.89</v>
      </c>
      <c r="H26" s="52"/>
      <c r="I26" s="9">
        <v>0</v>
      </c>
      <c r="J26" s="9">
        <v>0</v>
      </c>
      <c r="K26" s="8" t="s">
        <v>9</v>
      </c>
    </row>
    <row r="27" spans="1:11" ht="61.5" customHeight="1" x14ac:dyDescent="0.2">
      <c r="A27" s="21" t="s">
        <v>83</v>
      </c>
      <c r="B27" s="18" t="s">
        <v>84</v>
      </c>
      <c r="C27" s="15">
        <v>29000</v>
      </c>
      <c r="D27" s="20">
        <f t="shared" si="0"/>
        <v>24166.666666666664</v>
      </c>
      <c r="E27" s="39">
        <v>17933.21</v>
      </c>
      <c r="F27" s="15">
        <f t="shared" si="1"/>
        <v>-6233.4566666666651</v>
      </c>
      <c r="G27" s="51">
        <v>20000</v>
      </c>
      <c r="H27" s="52"/>
      <c r="I27" s="9">
        <v>0</v>
      </c>
      <c r="J27" s="9">
        <v>0</v>
      </c>
      <c r="K27" s="8" t="s">
        <v>9</v>
      </c>
    </row>
    <row r="28" spans="1:11" ht="38.25" customHeight="1" x14ac:dyDescent="0.2">
      <c r="A28" s="21" t="s">
        <v>105</v>
      </c>
      <c r="B28" s="18" t="s">
        <v>106</v>
      </c>
      <c r="C28" s="15">
        <v>11834</v>
      </c>
      <c r="D28" s="20">
        <f t="shared" si="0"/>
        <v>9861.6666666666661</v>
      </c>
      <c r="E28" s="39">
        <v>11834</v>
      </c>
      <c r="F28" s="15">
        <f t="shared" si="1"/>
        <v>1972.3333333333339</v>
      </c>
      <c r="G28" s="55">
        <v>11834</v>
      </c>
      <c r="H28" s="56"/>
      <c r="I28" s="9"/>
      <c r="J28" s="9"/>
      <c r="K28" s="8"/>
    </row>
    <row r="29" spans="1:11" ht="72" customHeight="1" x14ac:dyDescent="0.2">
      <c r="A29" s="21" t="s">
        <v>81</v>
      </c>
      <c r="B29" s="18" t="s">
        <v>82</v>
      </c>
      <c r="C29" s="15">
        <v>8000</v>
      </c>
      <c r="D29" s="20">
        <f t="shared" si="0"/>
        <v>6666.6666666666661</v>
      </c>
      <c r="E29" s="39">
        <v>6640</v>
      </c>
      <c r="F29" s="15">
        <f t="shared" si="1"/>
        <v>-26.66666666666606</v>
      </c>
      <c r="G29" s="51">
        <v>8000</v>
      </c>
      <c r="H29" s="52"/>
      <c r="I29" s="9">
        <v>0</v>
      </c>
      <c r="J29" s="9">
        <v>0</v>
      </c>
      <c r="K29" s="8" t="s">
        <v>9</v>
      </c>
    </row>
    <row r="30" spans="1:11" ht="45.75" customHeight="1" x14ac:dyDescent="0.2">
      <c r="A30" s="21" t="s">
        <v>21</v>
      </c>
      <c r="B30" s="18" t="s">
        <v>87</v>
      </c>
      <c r="C30" s="15">
        <v>116367.36</v>
      </c>
      <c r="D30" s="20">
        <f t="shared" si="0"/>
        <v>96972.800000000003</v>
      </c>
      <c r="E30" s="39">
        <v>116367.36</v>
      </c>
      <c r="F30" s="15">
        <f t="shared" si="1"/>
        <v>19394.559999999998</v>
      </c>
      <c r="G30" s="51">
        <v>116367.36</v>
      </c>
      <c r="H30" s="52"/>
      <c r="I30" s="9">
        <v>10800</v>
      </c>
      <c r="J30" s="9">
        <v>11200</v>
      </c>
      <c r="K30" s="8" t="s">
        <v>20</v>
      </c>
    </row>
    <row r="31" spans="1:11" ht="59.25" customHeight="1" x14ac:dyDescent="0.2">
      <c r="A31" s="21" t="s">
        <v>99</v>
      </c>
      <c r="B31" s="18" t="s">
        <v>100</v>
      </c>
      <c r="C31" s="15">
        <v>26863.64</v>
      </c>
      <c r="D31" s="20">
        <f t="shared" si="0"/>
        <v>22386.366666666669</v>
      </c>
      <c r="E31" s="39">
        <v>26863.64</v>
      </c>
      <c r="F31" s="15">
        <f t="shared" si="1"/>
        <v>4477.2733333333308</v>
      </c>
      <c r="G31" s="51">
        <v>26863.64</v>
      </c>
      <c r="H31" s="52"/>
      <c r="I31" s="9">
        <v>89500</v>
      </c>
      <c r="J31" s="9">
        <v>93100</v>
      </c>
      <c r="K31" s="8" t="s">
        <v>20</v>
      </c>
    </row>
    <row r="32" spans="1:11" ht="62.25" customHeight="1" x14ac:dyDescent="0.2">
      <c r="A32" s="21" t="s">
        <v>102</v>
      </c>
      <c r="B32" s="18" t="s">
        <v>101</v>
      </c>
      <c r="C32" s="15">
        <v>5100</v>
      </c>
      <c r="D32" s="20">
        <f t="shared" si="0"/>
        <v>4250</v>
      </c>
      <c r="E32" s="39">
        <v>5100</v>
      </c>
      <c r="F32" s="15">
        <f t="shared" si="1"/>
        <v>850</v>
      </c>
      <c r="G32" s="51">
        <v>5100</v>
      </c>
      <c r="H32" s="52"/>
      <c r="I32" s="9">
        <v>1706660</v>
      </c>
      <c r="J32" s="9">
        <v>1692080</v>
      </c>
      <c r="K32" s="8" t="s">
        <v>20</v>
      </c>
    </row>
    <row r="33" spans="1:11" ht="62.25" customHeight="1" x14ac:dyDescent="0.2">
      <c r="A33" s="21" t="s">
        <v>103</v>
      </c>
      <c r="B33" s="18" t="s">
        <v>104</v>
      </c>
      <c r="C33" s="15">
        <v>100000</v>
      </c>
      <c r="D33" s="20">
        <f t="shared" si="0"/>
        <v>83333.333333333343</v>
      </c>
      <c r="E33" s="39">
        <v>100000</v>
      </c>
      <c r="F33" s="15">
        <f t="shared" si="1"/>
        <v>16666.666666666657</v>
      </c>
      <c r="G33" s="55">
        <v>100000</v>
      </c>
      <c r="H33" s="56"/>
      <c r="I33" s="9"/>
      <c r="J33" s="9"/>
      <c r="K33" s="8"/>
    </row>
    <row r="34" spans="1:11" ht="62.25" customHeight="1" x14ac:dyDescent="0.2">
      <c r="A34" s="21" t="s">
        <v>22</v>
      </c>
      <c r="B34" s="18" t="s">
        <v>88</v>
      </c>
      <c r="C34" s="15">
        <v>11028800</v>
      </c>
      <c r="D34" s="20">
        <f t="shared" ref="D34" si="2">C34/12*10</f>
        <v>9190666.666666666</v>
      </c>
      <c r="E34" s="39">
        <v>9548387.5</v>
      </c>
      <c r="F34" s="15">
        <f t="shared" si="1"/>
        <v>357720.83333333395</v>
      </c>
      <c r="G34" s="51">
        <v>11028800</v>
      </c>
      <c r="H34" s="52"/>
      <c r="I34" s="9"/>
      <c r="J34" s="9"/>
      <c r="K34" s="8"/>
    </row>
    <row r="35" spans="1:11" ht="51.75" customHeight="1" x14ac:dyDescent="0.2">
      <c r="A35" s="21" t="s">
        <v>23</v>
      </c>
      <c r="B35" s="18" t="s">
        <v>44</v>
      </c>
      <c r="C35" s="15">
        <v>1998000</v>
      </c>
      <c r="D35" s="20">
        <f t="shared" si="0"/>
        <v>1665000</v>
      </c>
      <c r="E35" s="39">
        <v>1998000</v>
      </c>
      <c r="F35" s="15">
        <f t="shared" si="1"/>
        <v>333000</v>
      </c>
      <c r="G35" s="51">
        <v>1998000</v>
      </c>
      <c r="H35" s="52"/>
      <c r="I35" s="9">
        <v>0</v>
      </c>
      <c r="J35" s="9">
        <v>0</v>
      </c>
      <c r="K35" s="8" t="s">
        <v>20</v>
      </c>
    </row>
    <row r="36" spans="1:11" ht="38.25" customHeight="1" x14ac:dyDescent="0.2">
      <c r="A36" s="21" t="s">
        <v>24</v>
      </c>
      <c r="B36" s="18" t="s">
        <v>89</v>
      </c>
      <c r="C36" s="15">
        <v>1650000</v>
      </c>
      <c r="D36" s="20">
        <f t="shared" si="0"/>
        <v>1375000</v>
      </c>
      <c r="E36" s="39">
        <v>1650000</v>
      </c>
      <c r="F36" s="15">
        <f t="shared" si="1"/>
        <v>275000</v>
      </c>
      <c r="G36" s="51">
        <v>1650000</v>
      </c>
      <c r="H36" s="52"/>
      <c r="I36" s="9">
        <v>300000</v>
      </c>
      <c r="J36" s="9">
        <v>300000</v>
      </c>
      <c r="K36" s="8" t="s">
        <v>20</v>
      </c>
    </row>
    <row r="37" spans="1:11" ht="24" customHeight="1" x14ac:dyDescent="0.2">
      <c r="A37" s="21" t="s">
        <v>24</v>
      </c>
      <c r="B37" s="18" t="s">
        <v>89</v>
      </c>
      <c r="C37" s="15">
        <v>0</v>
      </c>
      <c r="D37" s="20">
        <f t="shared" si="0"/>
        <v>0</v>
      </c>
      <c r="E37" s="39">
        <v>0</v>
      </c>
      <c r="F37" s="15">
        <f t="shared" si="1"/>
        <v>0</v>
      </c>
      <c r="G37" s="51">
        <v>0</v>
      </c>
      <c r="H37" s="52"/>
      <c r="I37" s="9">
        <v>0</v>
      </c>
      <c r="J37" s="9">
        <v>0</v>
      </c>
      <c r="K37" s="8" t="s">
        <v>20</v>
      </c>
    </row>
    <row r="38" spans="1:11" ht="50.25" customHeight="1" x14ac:dyDescent="0.2">
      <c r="A38" s="21" t="s">
        <v>25</v>
      </c>
      <c r="B38" s="18" t="s">
        <v>90</v>
      </c>
      <c r="C38" s="15">
        <v>700</v>
      </c>
      <c r="D38" s="20">
        <v>0</v>
      </c>
      <c r="E38" s="39">
        <v>700</v>
      </c>
      <c r="F38" s="15">
        <f t="shared" si="1"/>
        <v>700</v>
      </c>
      <c r="G38" s="51">
        <v>700</v>
      </c>
      <c r="H38" s="52"/>
      <c r="I38" s="9">
        <v>700</v>
      </c>
      <c r="J38" s="9">
        <v>700</v>
      </c>
      <c r="K38" s="8" t="s">
        <v>20</v>
      </c>
    </row>
    <row r="39" spans="1:11" ht="56.25" customHeight="1" x14ac:dyDescent="0.2">
      <c r="A39" s="21" t="s">
        <v>25</v>
      </c>
      <c r="B39" s="18" t="s">
        <v>90</v>
      </c>
      <c r="C39" s="15">
        <v>0</v>
      </c>
      <c r="D39" s="20">
        <f t="shared" si="0"/>
        <v>0</v>
      </c>
      <c r="E39" s="39">
        <v>0</v>
      </c>
      <c r="F39" s="15">
        <f t="shared" si="1"/>
        <v>0</v>
      </c>
      <c r="G39" s="51">
        <v>0</v>
      </c>
      <c r="H39" s="52"/>
      <c r="I39" s="9">
        <v>65200</v>
      </c>
      <c r="J39" s="9">
        <v>65200</v>
      </c>
      <c r="K39" s="8" t="s">
        <v>20</v>
      </c>
    </row>
    <row r="40" spans="1:11" ht="56.25" customHeight="1" x14ac:dyDescent="0.2">
      <c r="A40" s="21" t="s">
        <v>26</v>
      </c>
      <c r="B40" s="18" t="s">
        <v>91</v>
      </c>
      <c r="C40" s="15">
        <v>238800</v>
      </c>
      <c r="D40" s="20">
        <f t="shared" si="0"/>
        <v>199000</v>
      </c>
      <c r="E40" s="39">
        <v>182635.51</v>
      </c>
      <c r="F40" s="15">
        <f t="shared" si="1"/>
        <v>-16364.489999999991</v>
      </c>
      <c r="G40" s="51">
        <v>238800</v>
      </c>
      <c r="H40" s="52"/>
      <c r="I40" s="9">
        <v>203200</v>
      </c>
      <c r="J40" s="9">
        <v>210500</v>
      </c>
      <c r="K40" s="8" t="s">
        <v>20</v>
      </c>
    </row>
    <row r="41" spans="1:11" ht="46.5" customHeight="1" x14ac:dyDescent="0.2">
      <c r="A41" s="21" t="s">
        <v>27</v>
      </c>
      <c r="B41" s="18" t="s">
        <v>92</v>
      </c>
      <c r="C41" s="15">
        <v>55000</v>
      </c>
      <c r="D41" s="20"/>
      <c r="E41" s="39">
        <v>0</v>
      </c>
      <c r="F41" s="15">
        <f t="shared" si="1"/>
        <v>0</v>
      </c>
      <c r="G41" s="51">
        <v>55000</v>
      </c>
      <c r="H41" s="52"/>
      <c r="I41" s="9">
        <v>0</v>
      </c>
      <c r="J41" s="9">
        <v>0</v>
      </c>
      <c r="K41" s="8" t="s">
        <v>20</v>
      </c>
    </row>
    <row r="42" spans="1:11" ht="38.25" customHeight="1" x14ac:dyDescent="0.2">
      <c r="A42" s="21" t="s">
        <v>27</v>
      </c>
      <c r="B42" s="18" t="s">
        <v>92</v>
      </c>
      <c r="C42" s="15">
        <v>0</v>
      </c>
      <c r="D42" s="20">
        <f t="shared" si="0"/>
        <v>0</v>
      </c>
      <c r="E42" s="39">
        <v>0</v>
      </c>
      <c r="F42" s="15">
        <f t="shared" si="1"/>
        <v>0</v>
      </c>
      <c r="G42" s="51">
        <v>0</v>
      </c>
      <c r="H42" s="52"/>
      <c r="I42" s="9">
        <v>0</v>
      </c>
      <c r="J42" s="9">
        <v>0</v>
      </c>
      <c r="K42" s="8" t="s">
        <v>20</v>
      </c>
    </row>
    <row r="43" spans="1:11" ht="53.25" customHeight="1" x14ac:dyDescent="0.2">
      <c r="A43" s="21" t="s">
        <v>27</v>
      </c>
      <c r="B43" s="18" t="s">
        <v>92</v>
      </c>
      <c r="C43" s="15">
        <v>0</v>
      </c>
      <c r="D43" s="20">
        <f t="shared" si="0"/>
        <v>0</v>
      </c>
      <c r="E43" s="39">
        <v>0</v>
      </c>
      <c r="F43" s="15">
        <f t="shared" si="1"/>
        <v>0</v>
      </c>
      <c r="G43" s="51">
        <v>0</v>
      </c>
      <c r="H43" s="52"/>
      <c r="I43" s="9">
        <v>0</v>
      </c>
      <c r="J43" s="9">
        <v>0</v>
      </c>
      <c r="K43" s="8" t="s">
        <v>20</v>
      </c>
    </row>
    <row r="44" spans="1:11" ht="60" customHeight="1" x14ac:dyDescent="0.2">
      <c r="A44" s="21" t="s">
        <v>28</v>
      </c>
      <c r="B44" s="18" t="s">
        <v>93</v>
      </c>
      <c r="C44" s="15">
        <v>0</v>
      </c>
      <c r="D44" s="20">
        <f t="shared" si="0"/>
        <v>0</v>
      </c>
      <c r="E44" s="39">
        <v>0</v>
      </c>
      <c r="F44" s="15">
        <f t="shared" si="1"/>
        <v>0</v>
      </c>
      <c r="G44" s="51">
        <v>0</v>
      </c>
      <c r="H44" s="52"/>
      <c r="I44" s="9">
        <v>0</v>
      </c>
      <c r="J44" s="9">
        <v>0</v>
      </c>
      <c r="K44" s="8" t="s">
        <v>20</v>
      </c>
    </row>
    <row r="45" spans="1:11" ht="20.25" customHeight="1" x14ac:dyDescent="0.3">
      <c r="A45" s="13" t="s">
        <v>48</v>
      </c>
      <c r="B45" s="10"/>
      <c r="C45" s="37">
        <f>C11+C12+C13+C14+C15+C17+C18+C19+C20+C21+C22+C23+C24+C25+C26+C27+C29+C30+C31+C32+C34+C35+C36+C37+C38+C39+C40+C41+C42+C43+C44</f>
        <v>16823513.890000001</v>
      </c>
      <c r="D45" s="37">
        <f>D11+D12+D13+D14+D15+D17+D18+D19+D20+D21+D22+D23+D24+D25+D26+D27+D29+D30+D31+D32+D34+D35+D36+D37+D38+D39+D40+D41+D42+D43+D44</f>
        <v>13973178.241666667</v>
      </c>
      <c r="E45" s="37">
        <f>E11+E12+E13+E14+E15+E17+E18+E19+E20+E21+E22+E23+E24+E25+E26+E27+E29+E30+E31+E32+E33+E34+E35+E36+E37+E38+E39+E40+E41+E42+E43+E44+E28</f>
        <v>14890704.970000001</v>
      </c>
      <c r="F45" s="37">
        <f>F11+F12+F13+F14+F15+F17+F18+F19+F20+F21+F22+F23+F24+F25+F26+F27+F29+F30+F31+F32+F34+F35+F36+F37+F38+F39+F40+F41+F42+F43+F44</f>
        <v>782802.80166666745</v>
      </c>
      <c r="G45" s="53">
        <f>G11+G12+G13+G14+G15+G19+G21+G25+G26+G27+G28+G29+G30+G31+G32+G33+G34+G35+G36+G38+G40+G41</f>
        <v>16756790.75</v>
      </c>
      <c r="H45" s="54"/>
      <c r="I45" s="11"/>
      <c r="J45" s="11"/>
    </row>
    <row r="48" spans="1:11" ht="12.75" customHeight="1" x14ac:dyDescent="0.2">
      <c r="B48" s="38"/>
    </row>
    <row r="49" spans="1:2" ht="12.75" customHeight="1" x14ac:dyDescent="0.2">
      <c r="A49" s="38" t="s">
        <v>142</v>
      </c>
      <c r="B49" s="38" t="s">
        <v>143</v>
      </c>
    </row>
  </sheetData>
  <mergeCells count="42">
    <mergeCell ref="G23:H23"/>
    <mergeCell ref="G12:H12"/>
    <mergeCell ref="G13:H13"/>
    <mergeCell ref="G14:H14"/>
    <mergeCell ref="G15:H15"/>
    <mergeCell ref="G22:H22"/>
    <mergeCell ref="A9:A10"/>
    <mergeCell ref="B9:B10"/>
    <mergeCell ref="C9:D9"/>
    <mergeCell ref="E9:E10"/>
    <mergeCell ref="F9:F10"/>
    <mergeCell ref="G24:H24"/>
    <mergeCell ref="G25:H25"/>
    <mergeCell ref="G26:H26"/>
    <mergeCell ref="B3:F5"/>
    <mergeCell ref="G37:H37"/>
    <mergeCell ref="G29:H29"/>
    <mergeCell ref="G17:H17"/>
    <mergeCell ref="G18:H18"/>
    <mergeCell ref="G19:H19"/>
    <mergeCell ref="G20:H20"/>
    <mergeCell ref="G21:H21"/>
    <mergeCell ref="G27:H27"/>
    <mergeCell ref="G28:H28"/>
    <mergeCell ref="G16:H16"/>
    <mergeCell ref="G9:H10"/>
    <mergeCell ref="G11:H11"/>
    <mergeCell ref="G38:H38"/>
    <mergeCell ref="G39:H39"/>
    <mergeCell ref="G40:H40"/>
    <mergeCell ref="G30:H30"/>
    <mergeCell ref="G31:H31"/>
    <mergeCell ref="G32:H32"/>
    <mergeCell ref="G35:H35"/>
    <mergeCell ref="G36:H36"/>
    <mergeCell ref="G33:H33"/>
    <mergeCell ref="G34:H34"/>
    <mergeCell ref="G43:H43"/>
    <mergeCell ref="G44:H44"/>
    <mergeCell ref="G45:H45"/>
    <mergeCell ref="G41:H41"/>
    <mergeCell ref="G42:H42"/>
  </mergeCells>
  <pageMargins left="0.75" right="0.75" top="1" bottom="1" header="0.5" footer="0.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60"/>
  <sheetViews>
    <sheetView tabSelected="1" workbookViewId="0">
      <selection activeCell="D66" sqref="D66"/>
    </sheetView>
  </sheetViews>
  <sheetFormatPr defaultRowHeight="12.75" x14ac:dyDescent="0.2"/>
  <cols>
    <col min="1" max="1" width="28" customWidth="1"/>
    <col min="3" max="3" width="11.28515625" customWidth="1"/>
    <col min="4" max="4" width="13.85546875" customWidth="1"/>
    <col min="5" max="5" width="13.28515625" customWidth="1"/>
    <col min="6" max="6" width="12.85546875" customWidth="1"/>
    <col min="7" max="7" width="12" customWidth="1"/>
    <col min="8" max="8" width="12.7109375" customWidth="1"/>
  </cols>
  <sheetData>
    <row r="3" spans="1:8" x14ac:dyDescent="0.2">
      <c r="A3" s="70" t="s">
        <v>107</v>
      </c>
      <c r="B3" s="70"/>
      <c r="C3" s="70"/>
      <c r="D3" s="70"/>
      <c r="E3" s="70"/>
      <c r="F3" s="70"/>
      <c r="G3" s="70"/>
      <c r="H3" s="70"/>
    </row>
    <row r="4" spans="1:8" x14ac:dyDescent="0.2">
      <c r="A4" s="70"/>
      <c r="B4" s="70"/>
      <c r="C4" s="70"/>
      <c r="D4" s="70"/>
      <c r="E4" s="70"/>
      <c r="F4" s="70"/>
      <c r="G4" s="70"/>
      <c r="H4" s="70"/>
    </row>
    <row r="5" spans="1:8" x14ac:dyDescent="0.2">
      <c r="A5" s="70"/>
      <c r="B5" s="70"/>
      <c r="C5" s="70"/>
      <c r="D5" s="70"/>
      <c r="E5" s="70"/>
      <c r="F5" s="70"/>
      <c r="G5" s="70"/>
      <c r="H5" s="70"/>
    </row>
    <row r="9" spans="1:8" x14ac:dyDescent="0.2">
      <c r="A9" s="71" t="s">
        <v>49</v>
      </c>
      <c r="B9" s="73" t="s">
        <v>50</v>
      </c>
      <c r="C9" s="73" t="s">
        <v>111</v>
      </c>
      <c r="D9" s="75" t="s">
        <v>45</v>
      </c>
      <c r="E9" s="76"/>
      <c r="F9" s="77" t="s">
        <v>109</v>
      </c>
      <c r="G9" s="77" t="s">
        <v>51</v>
      </c>
      <c r="H9" s="73" t="s">
        <v>110</v>
      </c>
    </row>
    <row r="10" spans="1:8" ht="24" customHeight="1" x14ac:dyDescent="0.2">
      <c r="A10" s="72"/>
      <c r="B10" s="74"/>
      <c r="C10" s="74"/>
      <c r="D10" s="22" t="s">
        <v>108</v>
      </c>
      <c r="E10" s="22" t="s">
        <v>52</v>
      </c>
      <c r="F10" s="78"/>
      <c r="G10" s="78"/>
      <c r="H10" s="74"/>
    </row>
    <row r="11" spans="1:8" ht="45" x14ac:dyDescent="0.2">
      <c r="A11" s="23" t="s">
        <v>53</v>
      </c>
      <c r="B11" s="24" t="s">
        <v>54</v>
      </c>
      <c r="C11" s="24"/>
      <c r="D11" s="27">
        <f>D12+D13+D14</f>
        <v>1383523.2</v>
      </c>
      <c r="E11" s="27">
        <f>E12+E13+E14</f>
        <v>1152936</v>
      </c>
      <c r="F11" s="27">
        <f>F12+F13+F14</f>
        <v>1248871.1599999999</v>
      </c>
      <c r="G11" s="29">
        <f t="shared" ref="G11:G49" si="0">F11-E11</f>
        <v>95935.159999999916</v>
      </c>
      <c r="H11" s="27">
        <f>H12+H13+H14</f>
        <v>1755590.76</v>
      </c>
    </row>
    <row r="12" spans="1:8" ht="33.75" x14ac:dyDescent="0.2">
      <c r="A12" s="25" t="s">
        <v>132</v>
      </c>
      <c r="B12" s="26" t="s">
        <v>54</v>
      </c>
      <c r="C12" s="26" t="s">
        <v>112</v>
      </c>
      <c r="D12" s="30">
        <v>1100000</v>
      </c>
      <c r="E12" s="28">
        <f>D12/12*10</f>
        <v>916666.66666666674</v>
      </c>
      <c r="F12" s="30">
        <v>1037412.38</v>
      </c>
      <c r="G12" s="29">
        <f t="shared" si="0"/>
        <v>120745.71333333326</v>
      </c>
      <c r="H12" s="30">
        <v>1348380</v>
      </c>
    </row>
    <row r="13" spans="1:8" x14ac:dyDescent="0.2">
      <c r="A13" s="25" t="s">
        <v>94</v>
      </c>
      <c r="B13" s="26" t="s">
        <v>54</v>
      </c>
      <c r="C13" s="26" t="s">
        <v>113</v>
      </c>
      <c r="D13" s="30">
        <v>0</v>
      </c>
      <c r="E13" s="28">
        <v>0</v>
      </c>
      <c r="F13" s="30">
        <v>0</v>
      </c>
      <c r="G13" s="29">
        <f t="shared" si="0"/>
        <v>0</v>
      </c>
      <c r="H13" s="30">
        <v>0</v>
      </c>
    </row>
    <row r="14" spans="1:8" ht="67.5" x14ac:dyDescent="0.2">
      <c r="A14" s="25" t="s">
        <v>133</v>
      </c>
      <c r="B14" s="26" t="s">
        <v>54</v>
      </c>
      <c r="C14" s="26" t="s">
        <v>114</v>
      </c>
      <c r="D14" s="30">
        <v>283523.20000000001</v>
      </c>
      <c r="E14" s="28">
        <f t="shared" ref="E14:E55" si="1">D14/12*10</f>
        <v>236269.33333333334</v>
      </c>
      <c r="F14" s="30">
        <v>211458.78</v>
      </c>
      <c r="G14" s="29">
        <f t="shared" si="0"/>
        <v>-24810.553333333344</v>
      </c>
      <c r="H14" s="30">
        <v>407210.76</v>
      </c>
    </row>
    <row r="15" spans="1:8" ht="90" x14ac:dyDescent="0.2">
      <c r="A15" s="23" t="s">
        <v>55</v>
      </c>
      <c r="B15" s="24" t="s">
        <v>56</v>
      </c>
      <c r="C15" s="24"/>
      <c r="D15" s="27">
        <f>D16+D17+D18+D19+D20+D21+D22+D23</f>
        <v>3729255.6399999997</v>
      </c>
      <c r="E15" s="50">
        <f t="shared" si="1"/>
        <v>3107713.0333333327</v>
      </c>
      <c r="F15" s="27">
        <f>F16+F17+F18+F19+F20+F21+F22+F23</f>
        <v>3411705.2199999997</v>
      </c>
      <c r="G15" s="29">
        <f t="shared" si="0"/>
        <v>303992.186666667</v>
      </c>
      <c r="H15" s="27">
        <f>H16+H17+H18+H19+H20+H21+H22+H23</f>
        <v>4156364.2</v>
      </c>
    </row>
    <row r="16" spans="1:8" ht="33.75" x14ac:dyDescent="0.2">
      <c r="A16" s="25" t="s">
        <v>132</v>
      </c>
      <c r="B16" s="26" t="s">
        <v>56</v>
      </c>
      <c r="C16" s="26" t="s">
        <v>112</v>
      </c>
      <c r="D16" s="30">
        <v>2134038.92</v>
      </c>
      <c r="E16" s="28">
        <f t="shared" si="1"/>
        <v>1778365.7666666666</v>
      </c>
      <c r="F16" s="30">
        <v>2042686.68</v>
      </c>
      <c r="G16" s="29">
        <f t="shared" si="0"/>
        <v>264320.91333333333</v>
      </c>
      <c r="H16" s="30">
        <v>2451224.02</v>
      </c>
    </row>
    <row r="17" spans="1:8" ht="45" x14ac:dyDescent="0.2">
      <c r="A17" s="25" t="s">
        <v>134</v>
      </c>
      <c r="B17" s="26" t="s">
        <v>56</v>
      </c>
      <c r="C17" s="26" t="s">
        <v>113</v>
      </c>
      <c r="D17" s="30">
        <v>82335</v>
      </c>
      <c r="E17" s="28">
        <v>82335</v>
      </c>
      <c r="F17" s="30">
        <v>82335</v>
      </c>
      <c r="G17" s="29">
        <f t="shared" si="0"/>
        <v>0</v>
      </c>
      <c r="H17" s="30">
        <v>82335</v>
      </c>
    </row>
    <row r="18" spans="1:8" ht="67.5" x14ac:dyDescent="0.2">
      <c r="A18" s="25" t="s">
        <v>133</v>
      </c>
      <c r="B18" s="26" t="s">
        <v>56</v>
      </c>
      <c r="C18" s="26" t="s">
        <v>114</v>
      </c>
      <c r="D18" s="30">
        <v>684995.34</v>
      </c>
      <c r="E18" s="28">
        <f t="shared" si="1"/>
        <v>570829.44999999995</v>
      </c>
      <c r="F18" s="30">
        <v>503910.64</v>
      </c>
      <c r="G18" s="29">
        <f t="shared" si="0"/>
        <v>-66918.809999999939</v>
      </c>
      <c r="H18" s="30">
        <v>740269.66</v>
      </c>
    </row>
    <row r="19" spans="1:8" ht="33.75" x14ac:dyDescent="0.2">
      <c r="A19" s="25" t="s">
        <v>135</v>
      </c>
      <c r="B19" s="26" t="s">
        <v>56</v>
      </c>
      <c r="C19" s="26" t="s">
        <v>116</v>
      </c>
      <c r="D19" s="30">
        <v>104100</v>
      </c>
      <c r="E19" s="28">
        <f t="shared" si="1"/>
        <v>86750</v>
      </c>
      <c r="F19" s="30">
        <v>103004</v>
      </c>
      <c r="G19" s="29">
        <f t="shared" si="0"/>
        <v>16254</v>
      </c>
      <c r="H19" s="30">
        <v>110000</v>
      </c>
    </row>
    <row r="20" spans="1:8" ht="22.5" x14ac:dyDescent="0.2">
      <c r="A20" s="25" t="s">
        <v>130</v>
      </c>
      <c r="B20" s="26" t="s">
        <v>56</v>
      </c>
      <c r="C20" s="26" t="s">
        <v>115</v>
      </c>
      <c r="D20" s="30">
        <v>401250.86</v>
      </c>
      <c r="E20" s="28">
        <v>1609.32</v>
      </c>
      <c r="F20" s="30">
        <v>392708</v>
      </c>
      <c r="G20" s="29">
        <f t="shared" si="0"/>
        <v>391098.68</v>
      </c>
      <c r="H20" s="30">
        <v>450000</v>
      </c>
    </row>
    <row r="21" spans="1:8" x14ac:dyDescent="0.2">
      <c r="A21" s="25" t="s">
        <v>136</v>
      </c>
      <c r="B21" s="26" t="s">
        <v>56</v>
      </c>
      <c r="C21" s="26" t="s">
        <v>117</v>
      </c>
      <c r="D21" s="30">
        <v>300000</v>
      </c>
      <c r="E21" s="28">
        <f t="shared" si="1"/>
        <v>250000</v>
      </c>
      <c r="F21" s="30">
        <v>264525.38</v>
      </c>
      <c r="G21" s="29">
        <f t="shared" si="0"/>
        <v>14525.380000000005</v>
      </c>
      <c r="H21" s="30">
        <v>300000</v>
      </c>
    </row>
    <row r="22" spans="1:8" x14ac:dyDescent="0.2">
      <c r="A22" s="25" t="s">
        <v>137</v>
      </c>
      <c r="B22" s="26" t="s">
        <v>56</v>
      </c>
      <c r="C22" s="26" t="s">
        <v>118</v>
      </c>
      <c r="D22" s="30">
        <v>0</v>
      </c>
      <c r="E22" s="28">
        <f t="shared" si="1"/>
        <v>0</v>
      </c>
      <c r="F22" s="30">
        <v>0</v>
      </c>
      <c r="G22" s="29">
        <f t="shared" si="0"/>
        <v>0</v>
      </c>
      <c r="H22" s="30">
        <v>0</v>
      </c>
    </row>
    <row r="23" spans="1:8" x14ac:dyDescent="0.2">
      <c r="A23" s="25" t="s">
        <v>137</v>
      </c>
      <c r="B23" s="26" t="s">
        <v>56</v>
      </c>
      <c r="C23" s="26" t="s">
        <v>119</v>
      </c>
      <c r="D23" s="30">
        <v>22535.52</v>
      </c>
      <c r="E23" s="28">
        <f t="shared" si="1"/>
        <v>18779.599999999999</v>
      </c>
      <c r="F23" s="30">
        <v>22535.52</v>
      </c>
      <c r="G23" s="29">
        <f t="shared" si="0"/>
        <v>3755.9200000000019</v>
      </c>
      <c r="H23" s="30">
        <v>22535.52</v>
      </c>
    </row>
    <row r="24" spans="1:8" x14ac:dyDescent="0.2">
      <c r="A24" s="23" t="s">
        <v>57</v>
      </c>
      <c r="B24" s="24" t="s">
        <v>58</v>
      </c>
      <c r="C24" s="24"/>
      <c r="D24" s="27">
        <f>D25</f>
        <v>25000</v>
      </c>
      <c r="E24" s="50">
        <f t="shared" si="1"/>
        <v>20833.333333333336</v>
      </c>
      <c r="F24" s="27">
        <f>F25</f>
        <v>0</v>
      </c>
      <c r="G24" s="29">
        <f t="shared" si="0"/>
        <v>-20833.333333333336</v>
      </c>
      <c r="H24" s="27">
        <f>H25</f>
        <v>0</v>
      </c>
    </row>
    <row r="25" spans="1:8" x14ac:dyDescent="0.2">
      <c r="A25" s="25" t="s">
        <v>138</v>
      </c>
      <c r="B25" s="26" t="s">
        <v>58</v>
      </c>
      <c r="C25" s="26" t="s">
        <v>120</v>
      </c>
      <c r="D25" s="30">
        <v>25000</v>
      </c>
      <c r="E25" s="28">
        <f t="shared" si="1"/>
        <v>20833.333333333336</v>
      </c>
      <c r="F25" s="30">
        <v>0</v>
      </c>
      <c r="G25" s="29">
        <f t="shared" si="0"/>
        <v>-20833.333333333336</v>
      </c>
      <c r="H25" s="30">
        <v>0</v>
      </c>
    </row>
    <row r="26" spans="1:8" ht="22.5" x14ac:dyDescent="0.2">
      <c r="A26" s="23" t="s">
        <v>59</v>
      </c>
      <c r="B26" s="24" t="s">
        <v>60</v>
      </c>
      <c r="C26" s="24"/>
      <c r="D26" s="27">
        <f>D27</f>
        <v>217490</v>
      </c>
      <c r="E26" s="50">
        <f t="shared" si="1"/>
        <v>181241.66666666669</v>
      </c>
      <c r="F26" s="27">
        <f>F27</f>
        <v>217490</v>
      </c>
      <c r="G26" s="29">
        <f t="shared" si="0"/>
        <v>36248.333333333314</v>
      </c>
      <c r="H26" s="27">
        <v>217490</v>
      </c>
    </row>
    <row r="27" spans="1:8" ht="22.5" x14ac:dyDescent="0.2">
      <c r="A27" s="25" t="s">
        <v>130</v>
      </c>
      <c r="B27" s="26" t="s">
        <v>60</v>
      </c>
      <c r="C27" s="26" t="s">
        <v>115</v>
      </c>
      <c r="D27" s="30">
        <v>217490</v>
      </c>
      <c r="E27" s="28">
        <f t="shared" si="1"/>
        <v>181241.66666666669</v>
      </c>
      <c r="F27" s="30">
        <v>217490</v>
      </c>
      <c r="G27" s="29">
        <f t="shared" si="0"/>
        <v>36248.333333333314</v>
      </c>
      <c r="H27" s="30">
        <v>217490</v>
      </c>
    </row>
    <row r="28" spans="1:8" ht="22.5" x14ac:dyDescent="0.2">
      <c r="A28" s="23" t="s">
        <v>61</v>
      </c>
      <c r="B28" s="24" t="s">
        <v>62</v>
      </c>
      <c r="C28" s="24"/>
      <c r="D28" s="27">
        <f>D29+D30+D31</f>
        <v>238800</v>
      </c>
      <c r="E28" s="28">
        <f t="shared" si="1"/>
        <v>199000</v>
      </c>
      <c r="F28" s="27">
        <f>F29+F30+F31</f>
        <v>182635.51</v>
      </c>
      <c r="G28" s="29">
        <f t="shared" si="0"/>
        <v>-16364.489999999991</v>
      </c>
      <c r="H28" s="27">
        <f>H29+H30+H31</f>
        <v>238800</v>
      </c>
    </row>
    <row r="29" spans="1:8" ht="33.75" x14ac:dyDescent="0.2">
      <c r="A29" s="25" t="s">
        <v>132</v>
      </c>
      <c r="B29" s="26" t="s">
        <v>62</v>
      </c>
      <c r="C29" s="26" t="s">
        <v>112</v>
      </c>
      <c r="D29" s="30">
        <v>179188.44</v>
      </c>
      <c r="E29" s="28">
        <f t="shared" si="1"/>
        <v>149323.70000000001</v>
      </c>
      <c r="F29" s="30">
        <v>141576.14000000001</v>
      </c>
      <c r="G29" s="29">
        <f t="shared" si="0"/>
        <v>-7747.5599999999977</v>
      </c>
      <c r="H29" s="30">
        <v>179188.44</v>
      </c>
    </row>
    <row r="30" spans="1:8" ht="67.5" x14ac:dyDescent="0.2">
      <c r="A30" s="25" t="s">
        <v>133</v>
      </c>
      <c r="B30" s="26" t="s">
        <v>62</v>
      </c>
      <c r="C30" s="26" t="s">
        <v>114</v>
      </c>
      <c r="D30" s="30">
        <v>54114.91</v>
      </c>
      <c r="E30" s="28">
        <f t="shared" si="1"/>
        <v>45095.758333333331</v>
      </c>
      <c r="F30" s="30">
        <v>41059.370000000003</v>
      </c>
      <c r="G30" s="29">
        <f t="shared" si="0"/>
        <v>-4036.3883333333288</v>
      </c>
      <c r="H30" s="30">
        <v>54114.91</v>
      </c>
    </row>
    <row r="31" spans="1:8" ht="22.5" x14ac:dyDescent="0.2">
      <c r="A31" s="25" t="s">
        <v>130</v>
      </c>
      <c r="B31" s="26" t="s">
        <v>62</v>
      </c>
      <c r="C31" s="26" t="s">
        <v>115</v>
      </c>
      <c r="D31" s="30">
        <v>5496.65</v>
      </c>
      <c r="E31" s="28">
        <v>0</v>
      </c>
      <c r="F31" s="30">
        <v>0</v>
      </c>
      <c r="G31" s="29">
        <f t="shared" si="0"/>
        <v>0</v>
      </c>
      <c r="H31" s="30">
        <v>5496.65</v>
      </c>
    </row>
    <row r="32" spans="1:8" ht="56.25" x14ac:dyDescent="0.2">
      <c r="A32" s="23" t="s">
        <v>76</v>
      </c>
      <c r="B32" s="24" t="s">
        <v>77</v>
      </c>
      <c r="C32" s="24"/>
      <c r="D32" s="27">
        <f>D33</f>
        <v>194371.97</v>
      </c>
      <c r="E32" s="28">
        <f t="shared" si="1"/>
        <v>161976.64166666666</v>
      </c>
      <c r="F32" s="27">
        <f>F33</f>
        <v>194371.97</v>
      </c>
      <c r="G32" s="29">
        <f t="shared" si="0"/>
        <v>32395.328333333338</v>
      </c>
      <c r="H32" s="27">
        <f>H33</f>
        <v>194371.97</v>
      </c>
    </row>
    <row r="33" spans="1:8" ht="22.5" x14ac:dyDescent="0.2">
      <c r="A33" s="25" t="s">
        <v>130</v>
      </c>
      <c r="B33" s="26" t="s">
        <v>77</v>
      </c>
      <c r="C33" s="26" t="s">
        <v>115</v>
      </c>
      <c r="D33" s="30">
        <v>194371.97</v>
      </c>
      <c r="E33" s="28">
        <f t="shared" si="1"/>
        <v>161976.64166666666</v>
      </c>
      <c r="F33" s="30">
        <v>194371.97</v>
      </c>
      <c r="G33" s="29">
        <f t="shared" si="0"/>
        <v>32395.328333333338</v>
      </c>
      <c r="H33" s="30">
        <v>194371.97</v>
      </c>
    </row>
    <row r="34" spans="1:8" ht="22.5" x14ac:dyDescent="0.2">
      <c r="A34" s="23" t="s">
        <v>63</v>
      </c>
      <c r="B34" s="24" t="s">
        <v>64</v>
      </c>
      <c r="C34" s="24"/>
      <c r="D34" s="27">
        <f>D35+D36</f>
        <v>465000</v>
      </c>
      <c r="E34" s="28">
        <f t="shared" si="1"/>
        <v>387500</v>
      </c>
      <c r="F34" s="27">
        <f>F35+F36</f>
        <v>424082.37</v>
      </c>
      <c r="G34" s="29">
        <f t="shared" si="0"/>
        <v>36582.369999999995</v>
      </c>
      <c r="H34" s="27">
        <f>H35+H36</f>
        <v>465000</v>
      </c>
    </row>
    <row r="35" spans="1:8" ht="22.5" x14ac:dyDescent="0.2">
      <c r="A35" s="25" t="s">
        <v>130</v>
      </c>
      <c r="B35" s="26" t="s">
        <v>64</v>
      </c>
      <c r="C35" s="26" t="s">
        <v>115</v>
      </c>
      <c r="D35" s="30">
        <v>400000</v>
      </c>
      <c r="E35" s="28">
        <f t="shared" si="1"/>
        <v>333333.33333333337</v>
      </c>
      <c r="F35" s="30">
        <v>390700.9</v>
      </c>
      <c r="G35" s="29">
        <f t="shared" si="0"/>
        <v>57367.566666666651</v>
      </c>
      <c r="H35" s="30">
        <v>400000</v>
      </c>
    </row>
    <row r="36" spans="1:8" x14ac:dyDescent="0.2">
      <c r="A36" s="25" t="s">
        <v>136</v>
      </c>
      <c r="B36" s="26" t="s">
        <v>64</v>
      </c>
      <c r="C36" s="26" t="s">
        <v>117</v>
      </c>
      <c r="D36" s="30">
        <v>65000</v>
      </c>
      <c r="E36" s="28">
        <f t="shared" si="1"/>
        <v>54166.666666666672</v>
      </c>
      <c r="F36" s="30">
        <v>33381.47</v>
      </c>
      <c r="G36" s="29">
        <f t="shared" si="0"/>
        <v>-20785.19666666667</v>
      </c>
      <c r="H36" s="30">
        <v>65000</v>
      </c>
    </row>
    <row r="37" spans="1:8" x14ac:dyDescent="0.2">
      <c r="A37" s="23" t="s">
        <v>65</v>
      </c>
      <c r="B37" s="24" t="s">
        <v>66</v>
      </c>
      <c r="C37" s="24"/>
      <c r="D37" s="27">
        <f>D38</f>
        <v>736185.84</v>
      </c>
      <c r="E37" s="28">
        <f t="shared" si="1"/>
        <v>613488.19999999995</v>
      </c>
      <c r="F37" s="27">
        <f>F38</f>
        <v>692785.88</v>
      </c>
      <c r="G37" s="29">
        <f t="shared" si="0"/>
        <v>79297.680000000051</v>
      </c>
      <c r="H37" s="27">
        <f>H38</f>
        <v>736185.84</v>
      </c>
    </row>
    <row r="38" spans="1:8" ht="22.5" x14ac:dyDescent="0.2">
      <c r="A38" s="25" t="s">
        <v>130</v>
      </c>
      <c r="B38" s="26" t="s">
        <v>66</v>
      </c>
      <c r="C38" s="26" t="s">
        <v>115</v>
      </c>
      <c r="D38" s="30">
        <v>736185.84</v>
      </c>
      <c r="E38" s="28">
        <f t="shared" si="1"/>
        <v>613488.19999999995</v>
      </c>
      <c r="F38" s="30">
        <v>692785.88</v>
      </c>
      <c r="G38" s="29">
        <f t="shared" si="0"/>
        <v>79297.680000000051</v>
      </c>
      <c r="H38" s="30">
        <v>736185.84</v>
      </c>
    </row>
    <row r="39" spans="1:8" x14ac:dyDescent="0.2">
      <c r="A39" s="23" t="s">
        <v>67</v>
      </c>
      <c r="B39" s="24" t="s">
        <v>68</v>
      </c>
      <c r="C39" s="24"/>
      <c r="D39" s="27">
        <f>D40</f>
        <v>4144700</v>
      </c>
      <c r="E39" s="28">
        <f t="shared" si="1"/>
        <v>3453916.666666667</v>
      </c>
      <c r="F39" s="27">
        <f>F40</f>
        <v>4044700</v>
      </c>
      <c r="G39" s="29">
        <f t="shared" si="0"/>
        <v>590783.33333333302</v>
      </c>
      <c r="H39" s="27">
        <f>H40</f>
        <v>4144700</v>
      </c>
    </row>
    <row r="40" spans="1:8" ht="22.5" x14ac:dyDescent="0.2">
      <c r="A40" s="25" t="s">
        <v>130</v>
      </c>
      <c r="B40" s="26" t="s">
        <v>68</v>
      </c>
      <c r="C40" s="26" t="s">
        <v>115</v>
      </c>
      <c r="D40" s="30">
        <v>4144700</v>
      </c>
      <c r="E40" s="28">
        <f t="shared" si="1"/>
        <v>3453916.666666667</v>
      </c>
      <c r="F40" s="30">
        <v>4044700</v>
      </c>
      <c r="G40" s="29">
        <f t="shared" si="0"/>
        <v>590783.33333333302</v>
      </c>
      <c r="H40" s="30">
        <v>4144700</v>
      </c>
    </row>
    <row r="41" spans="1:8" x14ac:dyDescent="0.2">
      <c r="A41" s="23" t="s">
        <v>69</v>
      </c>
      <c r="B41" s="24" t="s">
        <v>70</v>
      </c>
      <c r="C41" s="24"/>
      <c r="D41" s="27">
        <f>D42</f>
        <v>100000</v>
      </c>
      <c r="E41" s="28">
        <f t="shared" si="1"/>
        <v>83333.333333333343</v>
      </c>
      <c r="F41" s="27">
        <f>F42</f>
        <v>100000</v>
      </c>
      <c r="G41" s="29">
        <f t="shared" si="0"/>
        <v>16666.666666666657</v>
      </c>
      <c r="H41" s="27">
        <f>H42</f>
        <v>200000</v>
      </c>
    </row>
    <row r="42" spans="1:8" ht="22.5" x14ac:dyDescent="0.2">
      <c r="A42" s="25" t="s">
        <v>130</v>
      </c>
      <c r="B42" s="26" t="s">
        <v>70</v>
      </c>
      <c r="C42" s="26" t="s">
        <v>115</v>
      </c>
      <c r="D42" s="30">
        <v>100000</v>
      </c>
      <c r="E42" s="28">
        <f t="shared" si="1"/>
        <v>83333.333333333343</v>
      </c>
      <c r="F42" s="30">
        <v>100000</v>
      </c>
      <c r="G42" s="29">
        <f t="shared" si="0"/>
        <v>16666.666666666657</v>
      </c>
      <c r="H42" s="30">
        <v>200000</v>
      </c>
    </row>
    <row r="43" spans="1:8" x14ac:dyDescent="0.2">
      <c r="A43" s="23" t="s">
        <v>71</v>
      </c>
      <c r="B43" s="24" t="s">
        <v>72</v>
      </c>
      <c r="C43" s="24"/>
      <c r="D43" s="27">
        <f>D44+D45+D46+D47+D48+D49</f>
        <v>4336278.5600000005</v>
      </c>
      <c r="E43" s="28">
        <f t="shared" si="1"/>
        <v>3613565.4666666668</v>
      </c>
      <c r="F43" s="27">
        <f>F44+F45+F46+F47+F48+F49</f>
        <v>4081905.6</v>
      </c>
      <c r="G43" s="29">
        <f t="shared" si="0"/>
        <v>468340.1333333333</v>
      </c>
      <c r="H43" s="27">
        <f>H44+H45+H46+H47+H48+H49</f>
        <v>4892754.9700000007</v>
      </c>
    </row>
    <row r="44" spans="1:8" x14ac:dyDescent="0.2">
      <c r="A44" s="25" t="s">
        <v>139</v>
      </c>
      <c r="B44" s="26" t="s">
        <v>72</v>
      </c>
      <c r="C44" s="26" t="s">
        <v>121</v>
      </c>
      <c r="D44" s="30">
        <v>1500000</v>
      </c>
      <c r="E44" s="28">
        <f t="shared" si="1"/>
        <v>1250000</v>
      </c>
      <c r="F44" s="30">
        <v>1446634.72</v>
      </c>
      <c r="G44" s="29">
        <f t="shared" si="0"/>
        <v>196634.71999999997</v>
      </c>
      <c r="H44" s="30">
        <v>1835960.8</v>
      </c>
    </row>
    <row r="45" spans="1:8" ht="33.75" x14ac:dyDescent="0.2">
      <c r="A45" s="25" t="s">
        <v>140</v>
      </c>
      <c r="B45" s="26" t="s">
        <v>72</v>
      </c>
      <c r="C45" s="26" t="s">
        <v>122</v>
      </c>
      <c r="D45" s="30">
        <v>12534</v>
      </c>
      <c r="E45" s="28">
        <f t="shared" si="1"/>
        <v>10445</v>
      </c>
      <c r="F45" s="30">
        <v>12534</v>
      </c>
      <c r="G45" s="29">
        <f t="shared" si="0"/>
        <v>2089</v>
      </c>
      <c r="H45" s="30">
        <v>12534</v>
      </c>
    </row>
    <row r="46" spans="1:8" ht="56.25" x14ac:dyDescent="0.2">
      <c r="A46" s="25" t="s">
        <v>141</v>
      </c>
      <c r="B46" s="26" t="s">
        <v>72</v>
      </c>
      <c r="C46" s="26" t="s">
        <v>123</v>
      </c>
      <c r="D46" s="30">
        <v>423744.56</v>
      </c>
      <c r="E46" s="28">
        <f t="shared" si="1"/>
        <v>353120.46666666667</v>
      </c>
      <c r="F46" s="30">
        <v>263239.01</v>
      </c>
      <c r="G46" s="29">
        <f t="shared" si="0"/>
        <v>-89881.456666666665</v>
      </c>
      <c r="H46" s="30">
        <v>524260.17</v>
      </c>
    </row>
    <row r="47" spans="1:8" ht="22.5" x14ac:dyDescent="0.2">
      <c r="A47" s="25" t="s">
        <v>130</v>
      </c>
      <c r="B47" s="26" t="s">
        <v>72</v>
      </c>
      <c r="C47" s="26" t="s">
        <v>115</v>
      </c>
      <c r="D47" s="30">
        <v>2050000</v>
      </c>
      <c r="E47" s="28">
        <f t="shared" si="1"/>
        <v>1708333.3333333335</v>
      </c>
      <c r="F47" s="30">
        <v>2041385.92</v>
      </c>
      <c r="G47" s="29">
        <f t="shared" si="0"/>
        <v>333052.58666666644</v>
      </c>
      <c r="H47" s="30">
        <v>2100000</v>
      </c>
    </row>
    <row r="48" spans="1:8" x14ac:dyDescent="0.2">
      <c r="A48" s="25" t="s">
        <v>136</v>
      </c>
      <c r="B48" s="26" t="s">
        <v>72</v>
      </c>
      <c r="C48" s="26" t="s">
        <v>117</v>
      </c>
      <c r="D48" s="30">
        <v>349000</v>
      </c>
      <c r="E48" s="28">
        <f t="shared" si="1"/>
        <v>290833.33333333331</v>
      </c>
      <c r="F48" s="30">
        <v>318111.95</v>
      </c>
      <c r="G48" s="29">
        <f t="shared" si="0"/>
        <v>27278.616666666698</v>
      </c>
      <c r="H48" s="30">
        <v>420000</v>
      </c>
    </row>
    <row r="49" spans="1:8" x14ac:dyDescent="0.2">
      <c r="A49" s="31" t="s">
        <v>137</v>
      </c>
      <c r="B49" s="32" t="s">
        <v>72</v>
      </c>
      <c r="C49" s="32" t="s">
        <v>119</v>
      </c>
      <c r="D49" s="33">
        <v>1000</v>
      </c>
      <c r="E49" s="28">
        <f t="shared" si="1"/>
        <v>833.33333333333326</v>
      </c>
      <c r="F49" s="33">
        <v>0</v>
      </c>
      <c r="G49" s="34">
        <f t="shared" si="0"/>
        <v>-833.33333333333326</v>
      </c>
      <c r="H49" s="33">
        <v>0</v>
      </c>
    </row>
    <row r="50" spans="1:8" x14ac:dyDescent="0.2">
      <c r="A50" s="47" t="s">
        <v>124</v>
      </c>
      <c r="B50" s="48" t="s">
        <v>126</v>
      </c>
      <c r="C50" s="45"/>
      <c r="D50" s="49">
        <f>D51</f>
        <v>262494.84000000003</v>
      </c>
      <c r="E50" s="28">
        <f t="shared" si="1"/>
        <v>218745.70000000004</v>
      </c>
      <c r="F50" s="49">
        <f>F51</f>
        <v>218745.7</v>
      </c>
      <c r="G50" s="34">
        <f t="shared" ref="G50:G51" si="2">F50-E50</f>
        <v>0</v>
      </c>
      <c r="H50" s="49">
        <f>H51</f>
        <v>262494.84000000003</v>
      </c>
    </row>
    <row r="51" spans="1:8" ht="22.5" x14ac:dyDescent="0.2">
      <c r="A51" s="41" t="s">
        <v>125</v>
      </c>
      <c r="B51" s="42" t="s">
        <v>126</v>
      </c>
      <c r="C51" s="42" t="s">
        <v>127</v>
      </c>
      <c r="D51" s="43">
        <v>262494.84000000003</v>
      </c>
      <c r="E51" s="28">
        <f t="shared" si="1"/>
        <v>218745.70000000004</v>
      </c>
      <c r="F51" s="43">
        <v>218745.7</v>
      </c>
      <c r="G51" s="34">
        <f t="shared" si="2"/>
        <v>0</v>
      </c>
      <c r="H51" s="43">
        <v>262494.84000000003</v>
      </c>
    </row>
    <row r="52" spans="1:8" x14ac:dyDescent="0.2">
      <c r="A52" s="44" t="s">
        <v>129</v>
      </c>
      <c r="B52" s="45" t="s">
        <v>128</v>
      </c>
      <c r="C52" s="45"/>
      <c r="D52" s="46">
        <f>D53</f>
        <v>25000</v>
      </c>
      <c r="E52" s="28">
        <f t="shared" si="1"/>
        <v>20833.333333333336</v>
      </c>
      <c r="F52" s="46">
        <f>F53</f>
        <v>25000</v>
      </c>
      <c r="G52" s="29"/>
      <c r="H52" s="46">
        <f>H53</f>
        <v>25000</v>
      </c>
    </row>
    <row r="53" spans="1:8" ht="22.5" x14ac:dyDescent="0.2">
      <c r="A53" s="41" t="s">
        <v>130</v>
      </c>
      <c r="B53" s="42" t="s">
        <v>128</v>
      </c>
      <c r="C53" s="42" t="s">
        <v>115</v>
      </c>
      <c r="D53" s="43">
        <v>25000</v>
      </c>
      <c r="E53" s="28">
        <f t="shared" si="1"/>
        <v>20833.333333333336</v>
      </c>
      <c r="F53" s="43">
        <v>25000</v>
      </c>
      <c r="G53" s="29"/>
      <c r="H53" s="43">
        <v>25000</v>
      </c>
    </row>
    <row r="54" spans="1:8" ht="22.5" x14ac:dyDescent="0.2">
      <c r="A54" s="44" t="s">
        <v>73</v>
      </c>
      <c r="B54" s="45" t="s">
        <v>74</v>
      </c>
      <c r="C54" s="45"/>
      <c r="D54" s="46">
        <f>D55</f>
        <v>1150893.48</v>
      </c>
      <c r="E54" s="28">
        <f t="shared" si="1"/>
        <v>959077.89999999991</v>
      </c>
      <c r="F54" s="46">
        <f>F55</f>
        <v>0</v>
      </c>
      <c r="G54" s="29">
        <f>F54-E54</f>
        <v>-959077.89999999991</v>
      </c>
      <c r="H54" s="46">
        <f>H55</f>
        <v>1150893.48</v>
      </c>
    </row>
    <row r="55" spans="1:8" ht="33.75" x14ac:dyDescent="0.2">
      <c r="A55" s="41" t="s">
        <v>75</v>
      </c>
      <c r="B55" s="42" t="s">
        <v>74</v>
      </c>
      <c r="C55" s="42" t="s">
        <v>131</v>
      </c>
      <c r="D55" s="43">
        <v>1150893.48</v>
      </c>
      <c r="E55" s="28">
        <f t="shared" si="1"/>
        <v>959077.89999999991</v>
      </c>
      <c r="F55" s="43">
        <v>0</v>
      </c>
      <c r="G55" s="29">
        <f>F55-E55</f>
        <v>-959077.89999999991</v>
      </c>
      <c r="H55" s="43">
        <v>1150893.48</v>
      </c>
    </row>
    <row r="56" spans="1:8" x14ac:dyDescent="0.2">
      <c r="A56" s="35" t="s">
        <v>78</v>
      </c>
      <c r="B56" s="36"/>
      <c r="C56" s="36"/>
      <c r="D56" s="36">
        <f>D11+D15+D24+D26+D28+D32+D34+D37+D39+D41+D43+D50+D52+D54</f>
        <v>17008993.529999997</v>
      </c>
      <c r="E56" s="36">
        <f>E11+E15+E24+E26+E28+E32+E34+E37+E39+E41+E43+E50+E52+E54</f>
        <v>14174161.275000002</v>
      </c>
      <c r="F56" s="36">
        <f>F11+F15+F24+F26+F28+F32+F34+F37+F39+F41+F43+F50+F52+F54</f>
        <v>14842293.409999998</v>
      </c>
      <c r="G56" s="36">
        <f>G11+G15+G24+G26+G28+G32+G34+G37+G39+G41+G43+G50+G52+G54</f>
        <v>663965.4683333335</v>
      </c>
      <c r="H56" s="36">
        <f>H11+H15+H24+H26+H28+H32+H34+H37+H39+H41+H43+H50+H52+H54</f>
        <v>18439646.060000002</v>
      </c>
    </row>
    <row r="59" spans="1:8" x14ac:dyDescent="0.2">
      <c r="A59" s="38" t="s">
        <v>142</v>
      </c>
      <c r="D59" s="38" t="s">
        <v>143</v>
      </c>
    </row>
    <row r="60" spans="1:8" x14ac:dyDescent="0.2">
      <c r="D60">
        <v>89526180135</v>
      </c>
    </row>
  </sheetData>
  <mergeCells count="8">
    <mergeCell ref="A3:H5"/>
    <mergeCell ref="A9:A10"/>
    <mergeCell ref="B9:B10"/>
    <mergeCell ref="C9:C10"/>
    <mergeCell ref="D9:E9"/>
    <mergeCell ref="F9:F10"/>
    <mergeCell ref="G9:G10"/>
    <mergeCell ref="H9:H10"/>
  </mergeCells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дохходы</vt:lpstr>
      <vt:lpstr>расходы</vt:lpstr>
      <vt:lpstr>дохходы!APPT</vt:lpstr>
      <vt:lpstr>дохходы!FIO</vt:lpstr>
      <vt:lpstr>дохходы!LAST_CELL</vt:lpstr>
      <vt:lpstr>дохходы!SIGN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rep:2.55.0.58</dc:description>
  <cp:lastModifiedBy>Admin</cp:lastModifiedBy>
  <cp:lastPrinted>2023-11-16T06:05:42Z</cp:lastPrinted>
  <dcterms:created xsi:type="dcterms:W3CDTF">2022-11-08T17:45:10Z</dcterms:created>
  <dcterms:modified xsi:type="dcterms:W3CDTF">2023-11-16T06:06:26Z</dcterms:modified>
</cp:coreProperties>
</file>